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a.sokolikova\Documents\2021\VYTAH SS opakované\na profil po vyhlaseni\príloha č.1 k SP _ PD\"/>
    </mc:Choice>
  </mc:AlternateContent>
  <bookViews>
    <workbookView xWindow="0" yWindow="0" windowWidth="20490" windowHeight="7755"/>
  </bookViews>
  <sheets>
    <sheet name="Rekapitulácia stavby" sheetId="1" r:id="rId1"/>
    <sheet name="1 - PS 01 Výťah" sheetId="2" r:id="rId2"/>
  </sheets>
  <definedNames>
    <definedName name="_xlnm._FilterDatabase" localSheetId="1" hidden="1">'1 - PS 01 Výťah'!$C$117:$K$121</definedName>
    <definedName name="_xlnm.Print_Titles" localSheetId="1">'1 - PS 01 Výťah'!$117:$117</definedName>
    <definedName name="_xlnm.Print_Titles" localSheetId="0">'Rekapitulácia stavby'!$92:$92</definedName>
    <definedName name="_xlnm.Print_Area" localSheetId="1">'1 - PS 01 Výťah'!$C$4:$J$76,'1 - PS 01 Výťah'!$C$82:$J$99,'1 - PS 01 Výťah'!$C$105:$J$121</definedName>
    <definedName name="_xlnm.Print_Area" localSheetId="0">'Rekapitulácia stavby'!$D$4:$AO$76,'Rekapitulácia stavby'!$C$82:$AQ$96</definedName>
  </definedNames>
  <calcPr calcId="152511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121" i="2"/>
  <c r="BH121" i="2"/>
  <c r="BG121" i="2"/>
  <c r="F35" i="2" s="1"/>
  <c r="BB95" i="1" s="1"/>
  <c r="BB94" i="1" s="1"/>
  <c r="AX94" i="1" s="1"/>
  <c r="BE121" i="2"/>
  <c r="T121" i="2"/>
  <c r="T120" i="2" s="1"/>
  <c r="T119" i="2" s="1"/>
  <c r="T118" i="2" s="1"/>
  <c r="R121" i="2"/>
  <c r="R120" i="2" s="1"/>
  <c r="R119" i="2" s="1"/>
  <c r="R118" i="2" s="1"/>
  <c r="P121" i="2"/>
  <c r="P120" i="2" s="1"/>
  <c r="P119" i="2" s="1"/>
  <c r="P118" i="2" s="1"/>
  <c r="AU95" i="1" s="1"/>
  <c r="AU94" i="1" s="1"/>
  <c r="F112" i="2"/>
  <c r="E110" i="2"/>
  <c r="F89" i="2"/>
  <c r="E87" i="2"/>
  <c r="J24" i="2"/>
  <c r="E24" i="2"/>
  <c r="J92" i="2" s="1"/>
  <c r="J23" i="2"/>
  <c r="J21" i="2"/>
  <c r="E21" i="2"/>
  <c r="J114" i="2" s="1"/>
  <c r="J20" i="2"/>
  <c r="J18" i="2"/>
  <c r="E18" i="2"/>
  <c r="F92" i="2" s="1"/>
  <c r="J17" i="2"/>
  <c r="J15" i="2"/>
  <c r="E15" i="2"/>
  <c r="F114" i="2" s="1"/>
  <c r="J14" i="2"/>
  <c r="J12" i="2"/>
  <c r="J112" i="2"/>
  <c r="E7" i="2"/>
  <c r="E108" i="2"/>
  <c r="L90" i="1"/>
  <c r="AM90" i="1"/>
  <c r="AM89" i="1"/>
  <c r="L89" i="1"/>
  <c r="AM87" i="1"/>
  <c r="L87" i="1"/>
  <c r="L85" i="1"/>
  <c r="L84" i="1"/>
  <c r="J121" i="2"/>
  <c r="BK121" i="2"/>
  <c r="AS94" i="1"/>
  <c r="F37" i="2"/>
  <c r="BD95" i="1"/>
  <c r="BD94" i="1"/>
  <c r="W33" i="1" s="1"/>
  <c r="F36" i="2"/>
  <c r="BC95" i="1" s="1"/>
  <c r="BC94" i="1" s="1"/>
  <c r="W32" i="1" s="1"/>
  <c r="F33" i="2"/>
  <c r="AZ95" i="1" s="1"/>
  <c r="AZ94" i="1" s="1"/>
  <c r="W29" i="1" s="1"/>
  <c r="E85" i="2" l="1"/>
  <c r="F91" i="2"/>
  <c r="J115" i="2"/>
  <c r="J91" i="2"/>
  <c r="F115" i="2"/>
  <c r="BF121" i="2"/>
  <c r="J34" i="2" s="1"/>
  <c r="AW95" i="1" s="1"/>
  <c r="J89" i="2"/>
  <c r="BK120" i="2"/>
  <c r="J120" i="2" s="1"/>
  <c r="J98" i="2" s="1"/>
  <c r="W31" i="1"/>
  <c r="J33" i="2"/>
  <c r="AV95" i="1" s="1"/>
  <c r="AV94" i="1"/>
  <c r="AK29" i="1" s="1"/>
  <c r="AY94" i="1"/>
  <c r="BK119" i="2" l="1"/>
  <c r="J119" i="2"/>
  <c r="J97" i="2"/>
  <c r="F34" i="2"/>
  <c r="BA95" i="1" s="1"/>
  <c r="BA94" i="1" s="1"/>
  <c r="W30" i="1" s="1"/>
  <c r="AT95" i="1"/>
  <c r="BK118" i="2" l="1"/>
  <c r="J118" i="2" s="1"/>
  <c r="J96" i="2" s="1"/>
  <c r="AW94" i="1"/>
  <c r="AK30" i="1" s="1"/>
  <c r="AT94" i="1" l="1"/>
  <c r="J30" i="2"/>
  <c r="AG95" i="1"/>
  <c r="AG94" i="1"/>
  <c r="AK26" i="1"/>
  <c r="AK35" i="1" s="1"/>
  <c r="AN94" i="1" l="1"/>
  <c r="AN95" i="1"/>
  <c r="J39" i="2"/>
</calcChain>
</file>

<file path=xl/sharedStrings.xml><?xml version="1.0" encoding="utf-8"?>
<sst xmlns="http://schemas.openxmlformats.org/spreadsheetml/2006/main" count="267" uniqueCount="117">
  <si>
    <t>Export Komplet</t>
  </si>
  <si>
    <t/>
  </si>
  <si>
    <t>2.0</t>
  </si>
  <si>
    <t>ZAMOK</t>
  </si>
  <si>
    <t>False</t>
  </si>
  <si>
    <t>{3d519577-f3a6-47ba-a40e-336116ef2a85}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</si>
  <si>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</si>
  <si>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</si>
  <si>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</si>
  <si>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</si>
  <si>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</si>
  <si>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</si>
  <si>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</si>
  <si>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01/2021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</si>
  <si>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</si>
  <si>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</si>
  <si>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Centrum sociálnych služieb</t>
  </si>
  <si>
    <t>JKSO:</t>
  </si>
  <si>
    <t>KS:</t>
  </si>
  <si>
    <t>Miesto:</t>
  </si>
  <si>
    <t>Trenčín</t>
  </si>
  <si>
    <t>Dátum:</t>
  </si>
  <si>
    <t>1. 2. 2021</t>
  </si>
  <si>
    <t>Objednávateľ:</t>
  </si>
  <si>
    <t>IČO:</t>
  </si>
  <si>
    <t xml:space="preserve"> 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</si>
  <si>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</si>
  <si>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</si>
  <si>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</si>
  <si>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</si>
  <si>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</si>
  <si>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</si>
  <si>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</si>
  <si>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</si>
  <si>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</si>
  <si>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</si>
  <si>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</si>
  <si>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</si>
  <si>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</si>
  <si>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</si>
  <si>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</si>
  <si>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</si>
  <si>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</si>
  <si>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</si>
  <si>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</si>
  <si>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</si>
  <si>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</si>
  <si>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</si>
  <si>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</si>
  <si>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</si>
  <si>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</si>
  <si>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</si>
  <si>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</si>
  <si>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</si>
  <si>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</si>
  <si>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</si>
  <si>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</si>
  <si>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</si>
  <si>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</si>
  <si>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</si>
  <si>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</si>
  <si>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</si>
  <si>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</si>
  <si>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</si>
  <si>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</si>
  <si>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</si>
  <si>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</si>
  <si>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</si>
  <si>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</si>
  <si>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</si>
  <si>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</si>
  <si>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</si>
  <si>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</si>
  <si>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</si>
  <si>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</si>
  <si>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</si>
  <si>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</si>
  <si>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</si>
  <si>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</t>
  </si>
  <si>
    <t>PS 01 Výťah</t>
  </si>
  <si>
    <t>STA</t>
  </si>
  <si>
    <t>{b8cf0dfa-bd60-4bd5-b7e7-c896f51870cc}</t>
  </si>
  <si>
    <t>KRYCÍ LIST ROZPOČTU</t>
  </si>
  <si>
    <t>Objekt:</t>
  </si>
  <si>
    <t>1 - PS 01 Výťah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</si>
  <si>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</si>
  <si>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</si>
  <si>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</si>
  <si>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</si>
  <si>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</si>
  <si>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</si>
  <si>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33-M - Montáže dopr.zariad.sklad.zar.a váh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</si>
  <si>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</si>
  <si>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</si>
  <si>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</si>
  <si>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</si>
  <si>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</si>
  <si>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</si>
  <si>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</si>
  <si>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</si>
  <si>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</si>
  <si>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</si>
  <si>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</si>
  <si>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</si>
  <si>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</si>
  <si>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</si>
  <si>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</si>
  <si>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</si>
  <si>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33-M</t>
  </si>
  <si>
    <t>Montáže dopr.zariad.sklad.zar.a váh</t>
  </si>
  <si>
    <t>K</t>
  </si>
  <si>
    <t>333300</t>
  </si>
  <si>
    <t>Výťah evakuačný, lôžkový, trakčný , s nosnosťou 1500 kg / 20 osôb</t>
  </si>
  <si>
    <t>kpl</t>
  </si>
  <si>
    <t>64</t>
  </si>
  <si>
    <t>2</t>
  </si>
  <si>
    <t>-547681577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</si>
</sst>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pans="1:74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198" t="s">
        <v>13</v>
      </c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"/>
      <c r="AQ5" s="19"/>
      <c r="AR5" s="17"/>
      <c r="BE5" s="195" t="s">
        <v>14</v>
      </c>
      <c r="BS5" s="14" t="s">
        <v>6</v>
      </c>
    </row>
    <row r="6" spans="1:74" s="1" customFormat="1" ht="36.950000000000003" customHeight="1">
      <c r="B6" s="18"/>
      <c r="C6" s="19"/>
      <c r="D6" s="25" t="s">
        <v>15</v>
      </c>
      <c r="E6" s="19"/>
      <c r="F6" s="19"/>
      <c r="G6" s="19"/>
      <c r="H6" s="19"/>
      <c r="I6" s="19"/>
      <c r="J6" s="19"/>
      <c r="K6" s="200" t="s">
        <v>16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"/>
      <c r="AQ6" s="19"/>
      <c r="AR6" s="17"/>
      <c r="BE6" s="196"/>
      <c r="BS6" s="14" t="s">
        <v>6</v>
      </c>
    </row>
    <row r="7" spans="1:74" s="1" customFormat="1" ht="12" customHeight="1">
      <c r="B7" s="18"/>
      <c r="C7" s="19"/>
      <c r="D7" s="26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18</v>
      </c>
      <c r="AL7" s="19"/>
      <c r="AM7" s="19"/>
      <c r="AN7" s="24" t="s">
        <v>1</v>
      </c>
      <c r="AO7" s="19"/>
      <c r="AP7" s="19"/>
      <c r="AQ7" s="19"/>
      <c r="AR7" s="17"/>
      <c r="BE7" s="196"/>
      <c r="BS7" s="14" t="s">
        <v>6</v>
      </c>
    </row>
    <row r="8" spans="1:74" s="1" customFormat="1" ht="12" customHeight="1">
      <c r="B8" s="18"/>
      <c r="C8" s="19"/>
      <c r="D8" s="26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21</v>
      </c>
      <c r="AL8" s="19"/>
      <c r="AM8" s="19"/>
      <c r="AN8" s="27" t="s">
        <v>22</v>
      </c>
      <c r="AO8" s="19"/>
      <c r="AP8" s="19"/>
      <c r="AQ8" s="19"/>
      <c r="AR8" s="17"/>
      <c r="BE8" s="196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196"/>
      <c r="BS9" s="14" t="s">
        <v>6</v>
      </c>
    </row>
    <row r="10" spans="1:74" s="1" customFormat="1" ht="12" customHeight="1">
      <c r="B10" s="18"/>
      <c r="C10" s="19"/>
      <c r="D10" s="26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196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196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196"/>
      <c r="BS12" s="14" t="s">
        <v>6</v>
      </c>
    </row>
    <row r="13" spans="1:74" s="1" customFormat="1" ht="12" customHeight="1">
      <c r="B13" s="18"/>
      <c r="C13" s="19"/>
      <c r="D13" s="26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24</v>
      </c>
      <c r="AL13" s="19"/>
      <c r="AM13" s="19"/>
      <c r="AN13" s="28" t="s">
        <v>28</v>
      </c>
      <c r="AO13" s="19"/>
      <c r="AP13" s="19"/>
      <c r="AQ13" s="19"/>
      <c r="AR13" s="17"/>
      <c r="BE13" s="196"/>
      <c r="BS13" s="14" t="s">
        <v>6</v>
      </c>
    </row>
    <row r="14" spans="1:74" ht="12.75">
      <c r="B14" s="18"/>
      <c r="C14" s="19"/>
      <c r="D14" s="19"/>
      <c r="E14" s="201" t="s">
        <v>28</v>
      </c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6" t="s">
        <v>26</v>
      </c>
      <c r="AL14" s="19"/>
      <c r="AM14" s="19"/>
      <c r="AN14" s="28" t="s">
        <v>28</v>
      </c>
      <c r="AO14" s="19"/>
      <c r="AP14" s="19"/>
      <c r="AQ14" s="19"/>
      <c r="AR14" s="17"/>
      <c r="BE14" s="196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196"/>
      <c r="BS15" s="14" t="s">
        <v>4</v>
      </c>
    </row>
    <row r="16" spans="1:74" s="1" customFormat="1" ht="12" customHeight="1">
      <c r="B16" s="18"/>
      <c r="C16" s="19"/>
      <c r="D16" s="26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196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25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196"/>
      <c r="BS17" s="14" t="s">
        <v>30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196"/>
      <c r="BS18" s="14" t="s">
        <v>6</v>
      </c>
    </row>
    <row r="19" spans="1:71" s="1" customFormat="1" ht="12" customHeight="1">
      <c r="B19" s="18"/>
      <c r="C19" s="19"/>
      <c r="D19" s="26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196"/>
      <c r="BS19" s="14" t="s">
        <v>6</v>
      </c>
    </row>
    <row r="20" spans="1:71" s="1" customFormat="1" ht="18.399999999999999" customHeight="1">
      <c r="B20" s="18"/>
      <c r="C20" s="19"/>
      <c r="D20" s="19"/>
      <c r="E20" s="24" t="s">
        <v>25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196"/>
      <c r="BS20" s="14" t="s">
        <v>30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196"/>
    </row>
    <row r="22" spans="1:71" s="1" customFormat="1" ht="12" customHeight="1">
      <c r="B22" s="18"/>
      <c r="C22" s="19"/>
      <c r="D22" s="26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196"/>
    </row>
    <row r="23" spans="1:71" s="1" customFormat="1" ht="16.5" customHeight="1">
      <c r="B23" s="18"/>
      <c r="C23" s="19"/>
      <c r="D23" s="19"/>
      <c r="E23" s="203" t="s">
        <v>1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19"/>
      <c r="AP23" s="19"/>
      <c r="AQ23" s="19"/>
      <c r="AR23" s="17"/>
      <c r="BE23" s="196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196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196"/>
    </row>
    <row r="26" spans="1:71" s="2" customFormat="1" ht="25.9" customHeight="1">
      <c r="A26" s="31"/>
      <c r="B26" s="32"/>
      <c r="C26" s="33"/>
      <c r="D26" s="34" t="s">
        <v>33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04">
        <f>ROUND(AG94,2)</f>
        <v>0</v>
      </c>
      <c r="AL26" s="205"/>
      <c r="AM26" s="205"/>
      <c r="AN26" s="205"/>
      <c r="AO26" s="205"/>
      <c r="AP26" s="33"/>
      <c r="AQ26" s="33"/>
      <c r="AR26" s="36"/>
      <c r="BE26" s="196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196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06" t="s">
        <v>34</v>
      </c>
      <c r="M28" s="206"/>
      <c r="N28" s="206"/>
      <c r="O28" s="206"/>
      <c r="P28" s="206"/>
      <c r="Q28" s="33"/>
      <c r="R28" s="33"/>
      <c r="S28" s="33"/>
      <c r="T28" s="33"/>
      <c r="U28" s="33"/>
      <c r="V28" s="33"/>
      <c r="W28" s="206" t="s">
        <v>35</v>
      </c>
      <c r="X28" s="206"/>
      <c r="Y28" s="206"/>
      <c r="Z28" s="206"/>
      <c r="AA28" s="206"/>
      <c r="AB28" s="206"/>
      <c r="AC28" s="206"/>
      <c r="AD28" s="206"/>
      <c r="AE28" s="206"/>
      <c r="AF28" s="33"/>
      <c r="AG28" s="33"/>
      <c r="AH28" s="33"/>
      <c r="AI28" s="33"/>
      <c r="AJ28" s="33"/>
      <c r="AK28" s="206" t="s">
        <v>36</v>
      </c>
      <c r="AL28" s="206"/>
      <c r="AM28" s="206"/>
      <c r="AN28" s="206"/>
      <c r="AO28" s="206"/>
      <c r="AP28" s="33"/>
      <c r="AQ28" s="33"/>
      <c r="AR28" s="36"/>
      <c r="BE28" s="196"/>
    </row>
    <row r="29" spans="1:71" s="3" customFormat="1" ht="14.45" customHeight="1">
      <c r="B29" s="37"/>
      <c r="C29" s="38"/>
      <c r="D29" s="26" t="s">
        <v>37</v>
      </c>
      <c r="E29" s="38"/>
      <c r="F29" s="26" t="s">
        <v>38</v>
      </c>
      <c r="G29" s="38"/>
      <c r="H29" s="38"/>
      <c r="I29" s="38"/>
      <c r="J29" s="38"/>
      <c r="K29" s="38"/>
      <c r="L29" s="209">
        <v>0.2</v>
      </c>
      <c r="M29" s="208"/>
      <c r="N29" s="208"/>
      <c r="O29" s="208"/>
      <c r="P29" s="208"/>
      <c r="Q29" s="38"/>
      <c r="R29" s="38"/>
      <c r="S29" s="38"/>
      <c r="T29" s="38"/>
      <c r="U29" s="38"/>
      <c r="V29" s="38"/>
      <c r="W29" s="207">
        <f>ROUND(AZ94, 2)</f>
        <v>0</v>
      </c>
      <c r="X29" s="208"/>
      <c r="Y29" s="208"/>
      <c r="Z29" s="208"/>
      <c r="AA29" s="208"/>
      <c r="AB29" s="208"/>
      <c r="AC29" s="208"/>
      <c r="AD29" s="208"/>
      <c r="AE29" s="208"/>
      <c r="AF29" s="38"/>
      <c r="AG29" s="38"/>
      <c r="AH29" s="38"/>
      <c r="AI29" s="38"/>
      <c r="AJ29" s="38"/>
      <c r="AK29" s="207">
        <f>ROUND(AV94, 2)</f>
        <v>0</v>
      </c>
      <c r="AL29" s="208"/>
      <c r="AM29" s="208"/>
      <c r="AN29" s="208"/>
      <c r="AO29" s="208"/>
      <c r="AP29" s="38"/>
      <c r="AQ29" s="38"/>
      <c r="AR29" s="39"/>
      <c r="BE29" s="197"/>
    </row>
    <row r="30" spans="1:71" s="3" customFormat="1" ht="14.45" customHeight="1">
      <c r="B30" s="37"/>
      <c r="C30" s="38"/>
      <c r="D30" s="38"/>
      <c r="E30" s="38"/>
      <c r="F30" s="26" t="s">
        <v>39</v>
      </c>
      <c r="G30" s="38"/>
      <c r="H30" s="38"/>
      <c r="I30" s="38"/>
      <c r="J30" s="38"/>
      <c r="K30" s="38"/>
      <c r="L30" s="209">
        <v>0.2</v>
      </c>
      <c r="M30" s="208"/>
      <c r="N30" s="208"/>
      <c r="O30" s="208"/>
      <c r="P30" s="208"/>
      <c r="Q30" s="38"/>
      <c r="R30" s="38"/>
      <c r="S30" s="38"/>
      <c r="T30" s="38"/>
      <c r="U30" s="38"/>
      <c r="V30" s="38"/>
      <c r="W30" s="207">
        <f>ROUND(BA94, 2)</f>
        <v>0</v>
      </c>
      <c r="X30" s="208"/>
      <c r="Y30" s="208"/>
      <c r="Z30" s="208"/>
      <c r="AA30" s="208"/>
      <c r="AB30" s="208"/>
      <c r="AC30" s="208"/>
      <c r="AD30" s="208"/>
      <c r="AE30" s="208"/>
      <c r="AF30" s="38"/>
      <c r="AG30" s="38"/>
      <c r="AH30" s="38"/>
      <c r="AI30" s="38"/>
      <c r="AJ30" s="38"/>
      <c r="AK30" s="207">
        <f>ROUND(AW94, 2)</f>
        <v>0</v>
      </c>
      <c r="AL30" s="208"/>
      <c r="AM30" s="208"/>
      <c r="AN30" s="208"/>
      <c r="AO30" s="208"/>
      <c r="AP30" s="38"/>
      <c r="AQ30" s="38"/>
      <c r="AR30" s="39"/>
      <c r="BE30" s="197"/>
    </row>
    <row r="31" spans="1:71" s="3" customFormat="1" ht="14.45" hidden="1" customHeight="1">
      <c r="B31" s="37"/>
      <c r="C31" s="38"/>
      <c r="D31" s="38"/>
      <c r="E31" s="38"/>
      <c r="F31" s="26" t="s">
        <v>40</v>
      </c>
      <c r="G31" s="38"/>
      <c r="H31" s="38"/>
      <c r="I31" s="38"/>
      <c r="J31" s="38"/>
      <c r="K31" s="38"/>
      <c r="L31" s="209">
        <v>0.2</v>
      </c>
      <c r="M31" s="208"/>
      <c r="N31" s="208"/>
      <c r="O31" s="208"/>
      <c r="P31" s="208"/>
      <c r="Q31" s="38"/>
      <c r="R31" s="38"/>
      <c r="S31" s="38"/>
      <c r="T31" s="38"/>
      <c r="U31" s="38"/>
      <c r="V31" s="38"/>
      <c r="W31" s="207">
        <f>ROUND(BB94, 2)</f>
        <v>0</v>
      </c>
      <c r="X31" s="208"/>
      <c r="Y31" s="208"/>
      <c r="Z31" s="208"/>
      <c r="AA31" s="208"/>
      <c r="AB31" s="208"/>
      <c r="AC31" s="208"/>
      <c r="AD31" s="208"/>
      <c r="AE31" s="208"/>
      <c r="AF31" s="38"/>
      <c r="AG31" s="38"/>
      <c r="AH31" s="38"/>
      <c r="AI31" s="38"/>
      <c r="AJ31" s="38"/>
      <c r="AK31" s="207">
        <v>0</v>
      </c>
      <c r="AL31" s="208"/>
      <c r="AM31" s="208"/>
      <c r="AN31" s="208"/>
      <c r="AO31" s="208"/>
      <c r="AP31" s="38"/>
      <c r="AQ31" s="38"/>
      <c r="AR31" s="39"/>
      <c r="BE31" s="197"/>
    </row>
    <row r="32" spans="1:71" s="3" customFormat="1" ht="14.45" hidden="1" customHeight="1">
      <c r="B32" s="37"/>
      <c r="C32" s="38"/>
      <c r="D32" s="38"/>
      <c r="E32" s="38"/>
      <c r="F32" s="26" t="s">
        <v>41</v>
      </c>
      <c r="G32" s="38"/>
      <c r="H32" s="38"/>
      <c r="I32" s="38"/>
      <c r="J32" s="38"/>
      <c r="K32" s="38"/>
      <c r="L32" s="209">
        <v>0.2</v>
      </c>
      <c r="M32" s="208"/>
      <c r="N32" s="208"/>
      <c r="O32" s="208"/>
      <c r="P32" s="208"/>
      <c r="Q32" s="38"/>
      <c r="R32" s="38"/>
      <c r="S32" s="38"/>
      <c r="T32" s="38"/>
      <c r="U32" s="38"/>
      <c r="V32" s="38"/>
      <c r="W32" s="207">
        <f>ROUND(BC94, 2)</f>
        <v>0</v>
      </c>
      <c r="X32" s="208"/>
      <c r="Y32" s="208"/>
      <c r="Z32" s="208"/>
      <c r="AA32" s="208"/>
      <c r="AB32" s="208"/>
      <c r="AC32" s="208"/>
      <c r="AD32" s="208"/>
      <c r="AE32" s="208"/>
      <c r="AF32" s="38"/>
      <c r="AG32" s="38"/>
      <c r="AH32" s="38"/>
      <c r="AI32" s="38"/>
      <c r="AJ32" s="38"/>
      <c r="AK32" s="207">
        <v>0</v>
      </c>
      <c r="AL32" s="208"/>
      <c r="AM32" s="208"/>
      <c r="AN32" s="208"/>
      <c r="AO32" s="208"/>
      <c r="AP32" s="38"/>
      <c r="AQ32" s="38"/>
      <c r="AR32" s="39"/>
      <c r="BE32" s="197"/>
    </row>
    <row r="33" spans="1:57" s="3" customFormat="1" ht="14.45" hidden="1" customHeight="1">
      <c r="B33" s="37"/>
      <c r="C33" s="38"/>
      <c r="D33" s="38"/>
      <c r="E33" s="38"/>
      <c r="F33" s="26" t="s">
        <v>42</v>
      </c>
      <c r="G33" s="38"/>
      <c r="H33" s="38"/>
      <c r="I33" s="38"/>
      <c r="J33" s="38"/>
      <c r="K33" s="38"/>
      <c r="L33" s="209">
        <v>0</v>
      </c>
      <c r="M33" s="208"/>
      <c r="N33" s="208"/>
      <c r="O33" s="208"/>
      <c r="P33" s="208"/>
      <c r="Q33" s="38"/>
      <c r="R33" s="38"/>
      <c r="S33" s="38"/>
      <c r="T33" s="38"/>
      <c r="U33" s="38"/>
      <c r="V33" s="38"/>
      <c r="W33" s="207">
        <f>ROUND(BD94, 2)</f>
        <v>0</v>
      </c>
      <c r="X33" s="208"/>
      <c r="Y33" s="208"/>
      <c r="Z33" s="208"/>
      <c r="AA33" s="208"/>
      <c r="AB33" s="208"/>
      <c r="AC33" s="208"/>
      <c r="AD33" s="208"/>
      <c r="AE33" s="208"/>
      <c r="AF33" s="38"/>
      <c r="AG33" s="38"/>
      <c r="AH33" s="38"/>
      <c r="AI33" s="38"/>
      <c r="AJ33" s="38"/>
      <c r="AK33" s="207">
        <v>0</v>
      </c>
      <c r="AL33" s="208"/>
      <c r="AM33" s="208"/>
      <c r="AN33" s="208"/>
      <c r="AO33" s="208"/>
      <c r="AP33" s="38"/>
      <c r="AQ33" s="38"/>
      <c r="AR33" s="39"/>
      <c r="BE33" s="197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196"/>
    </row>
    <row r="35" spans="1:57" s="2" customFormat="1" ht="25.9" customHeight="1">
      <c r="A35" s="31"/>
      <c r="B35" s="32"/>
      <c r="C35" s="40"/>
      <c r="D35" s="41" t="s">
        <v>43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44</v>
      </c>
      <c r="U35" s="42"/>
      <c r="V35" s="42"/>
      <c r="W35" s="42"/>
      <c r="X35" s="210" t="s">
        <v>45</v>
      </c>
      <c r="Y35" s="211"/>
      <c r="Z35" s="211"/>
      <c r="AA35" s="211"/>
      <c r="AB35" s="211"/>
      <c r="AC35" s="42"/>
      <c r="AD35" s="42"/>
      <c r="AE35" s="42"/>
      <c r="AF35" s="42"/>
      <c r="AG35" s="42"/>
      <c r="AH35" s="42"/>
      <c r="AI35" s="42"/>
      <c r="AJ35" s="42"/>
      <c r="AK35" s="212">
        <f>SUM(AK26:AK33)</f>
        <v>0</v>
      </c>
      <c r="AL35" s="211"/>
      <c r="AM35" s="211"/>
      <c r="AN35" s="211"/>
      <c r="AO35" s="213"/>
      <c r="AP35" s="40"/>
      <c r="AQ35" s="40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4"/>
      <c r="C49" s="45"/>
      <c r="D49" s="46" t="s">
        <v>46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47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49" t="s">
        <v>48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49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48</v>
      </c>
      <c r="AI60" s="35"/>
      <c r="AJ60" s="35"/>
      <c r="AK60" s="35"/>
      <c r="AL60" s="35"/>
      <c r="AM60" s="49" t="s">
        <v>49</v>
      </c>
      <c r="AN60" s="35"/>
      <c r="AO60" s="35"/>
      <c r="AP60" s="33"/>
      <c r="AQ60" s="33"/>
      <c r="AR60" s="36"/>
      <c r="BE60" s="31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46" t="s">
        <v>50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51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49" t="s">
        <v>48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49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48</v>
      </c>
      <c r="AI75" s="35"/>
      <c r="AJ75" s="35"/>
      <c r="AK75" s="35"/>
      <c r="AL75" s="35"/>
      <c r="AM75" s="49" t="s">
        <v>49</v>
      </c>
      <c r="AN75" s="35"/>
      <c r="AO75" s="35"/>
      <c r="AP75" s="33"/>
      <c r="AQ75" s="33"/>
      <c r="AR75" s="36"/>
      <c r="BE75" s="31"/>
    </row>
    <row r="76" spans="1:57" s="2" customFormat="1" ht="11.25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5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5" customHeight="1">
      <c r="A82" s="31"/>
      <c r="B82" s="32"/>
      <c r="C82" s="20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6" t="s">
        <v>12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01/2021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50000000000003" customHeight="1">
      <c r="B85" s="58"/>
      <c r="C85" s="59" t="s">
        <v>15</v>
      </c>
      <c r="D85" s="60"/>
      <c r="E85" s="60"/>
      <c r="F85" s="60"/>
      <c r="G85" s="60"/>
      <c r="H85" s="60"/>
      <c r="I85" s="60"/>
      <c r="J85" s="60"/>
      <c r="K85" s="60"/>
      <c r="L85" s="214" t="str">
        <f>K6</f>
        <v>Centrum sociálnych služieb</v>
      </c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P85" s="60"/>
      <c r="AQ85" s="60"/>
      <c r="AR85" s="61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19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>Trenčín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21</v>
      </c>
      <c r="AJ87" s="33"/>
      <c r="AK87" s="33"/>
      <c r="AL87" s="33"/>
      <c r="AM87" s="216" t="str">
        <f>IF(AN8= "","",AN8)</f>
        <v>1. 2. 2021</v>
      </c>
      <c r="AN87" s="216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23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29</v>
      </c>
      <c r="AJ89" s="33"/>
      <c r="AK89" s="33"/>
      <c r="AL89" s="33"/>
      <c r="AM89" s="217" t="str">
        <f>IF(E17="","",E17)</f>
        <v xml:space="preserve"> </v>
      </c>
      <c r="AN89" s="218"/>
      <c r="AO89" s="218"/>
      <c r="AP89" s="218"/>
      <c r="AQ89" s="33"/>
      <c r="AR89" s="36"/>
      <c r="AS89" s="219" t="s">
        <v>53</v>
      </c>
      <c r="AT89" s="220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2" customHeight="1">
      <c r="A90" s="31"/>
      <c r="B90" s="32"/>
      <c r="C90" s="26" t="s">
        <v>27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31</v>
      </c>
      <c r="AJ90" s="33"/>
      <c r="AK90" s="33"/>
      <c r="AL90" s="33"/>
      <c r="AM90" s="217" t="str">
        <f>IF(E20="","",E20)</f>
        <v xml:space="preserve"> </v>
      </c>
      <c r="AN90" s="218"/>
      <c r="AO90" s="218"/>
      <c r="AP90" s="218"/>
      <c r="AQ90" s="33"/>
      <c r="AR90" s="36"/>
      <c r="AS90" s="221"/>
      <c r="AT90" s="222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23"/>
      <c r="AT91" s="224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225" t="s">
        <v>54</v>
      </c>
      <c r="D92" s="226"/>
      <c r="E92" s="226"/>
      <c r="F92" s="226"/>
      <c r="G92" s="226"/>
      <c r="H92" s="70"/>
      <c r="I92" s="227" t="s">
        <v>55</v>
      </c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  <c r="AA92" s="226"/>
      <c r="AB92" s="226"/>
      <c r="AC92" s="226"/>
      <c r="AD92" s="226"/>
      <c r="AE92" s="226"/>
      <c r="AF92" s="226"/>
      <c r="AG92" s="228" t="s">
        <v>56</v>
      </c>
      <c r="AH92" s="226"/>
      <c r="AI92" s="226"/>
      <c r="AJ92" s="226"/>
      <c r="AK92" s="226"/>
      <c r="AL92" s="226"/>
      <c r="AM92" s="226"/>
      <c r="AN92" s="227" t="s">
        <v>57</v>
      </c>
      <c r="AO92" s="226"/>
      <c r="AP92" s="229"/>
      <c r="AQ92" s="71" t="s">
        <v>58</v>
      </c>
      <c r="AR92" s="36"/>
      <c r="AS92" s="72" t="s">
        <v>59</v>
      </c>
      <c r="AT92" s="73" t="s">
        <v>60</v>
      </c>
      <c r="AU92" s="73" t="s">
        <v>61</v>
      </c>
      <c r="AV92" s="73" t="s">
        <v>62</v>
      </c>
      <c r="AW92" s="73" t="s">
        <v>63</v>
      </c>
      <c r="AX92" s="73" t="s">
        <v>64</v>
      </c>
      <c r="AY92" s="73" t="s">
        <v>65</v>
      </c>
      <c r="AZ92" s="73" t="s">
        <v>66</v>
      </c>
      <c r="BA92" s="73" t="s">
        <v>67</v>
      </c>
      <c r="BB92" s="73" t="s">
        <v>68</v>
      </c>
      <c r="BC92" s="73" t="s">
        <v>69</v>
      </c>
      <c r="BD92" s="74" t="s">
        <v>70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50000000000003" customHeight="1">
      <c r="B94" s="78"/>
      <c r="C94" s="79" t="s">
        <v>71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233">
        <f>ROUND(AG95,2)</f>
        <v>0</v>
      </c>
      <c r="AH94" s="233"/>
      <c r="AI94" s="233"/>
      <c r="AJ94" s="233"/>
      <c r="AK94" s="233"/>
      <c r="AL94" s="233"/>
      <c r="AM94" s="233"/>
      <c r="AN94" s="234">
        <f>SUM(AG94,AT94)</f>
        <v>0</v>
      </c>
      <c r="AO94" s="234"/>
      <c r="AP94" s="234"/>
      <c r="AQ94" s="82" t="s">
        <v>1</v>
      </c>
      <c r="AR94" s="83"/>
      <c r="AS94" s="84">
        <f>ROUND(AS95,2)</f>
        <v>0</v>
      </c>
      <c r="AT94" s="85">
        <f>ROUND(SUM(AV94:AW94),2)</f>
        <v>0</v>
      </c>
      <c r="AU94" s="86">
        <f>ROUND(AU95,5)</f>
        <v>0</v>
      </c>
      <c r="AV94" s="85">
        <f>ROUND(AZ94*L29,2)</f>
        <v>0</v>
      </c>
      <c r="AW94" s="85">
        <f>ROUND(BA94*L30,2)</f>
        <v>0</v>
      </c>
      <c r="AX94" s="85">
        <f>ROUND(BB94*L29,2)</f>
        <v>0</v>
      </c>
      <c r="AY94" s="85">
        <f>ROUND(BC94*L30,2)</f>
        <v>0</v>
      </c>
      <c r="AZ94" s="85">
        <f>ROUND(AZ95,2)</f>
        <v>0</v>
      </c>
      <c r="BA94" s="85">
        <f>ROUND(BA95,2)</f>
        <v>0</v>
      </c>
      <c r="BB94" s="85">
        <f>ROUND(BB95,2)</f>
        <v>0</v>
      </c>
      <c r="BC94" s="85">
        <f>ROUND(BC95,2)</f>
        <v>0</v>
      </c>
      <c r="BD94" s="87">
        <f>ROUND(BD95,2)</f>
        <v>0</v>
      </c>
      <c r="BS94" s="88" t="s">
        <v>72</v>
      </c>
      <c r="BT94" s="88" t="s">
        <v>73</v>
      </c>
      <c r="BU94" s="89" t="s">
        <v>74</v>
      </c>
      <c r="BV94" s="88" t="s">
        <v>75</v>
      </c>
      <c r="BW94" s="88" t="s">
        <v>5</v>
      </c>
      <c r="BX94" s="88" t="s">
        <v>76</v>
      </c>
      <c r="CL94" s="88" t="s">
        <v>1</v>
      </c>
    </row>
    <row r="95" spans="1:91" s="7" customFormat="1" ht="16.5" customHeight="1">
      <c r="A95" s="90" t="s">
        <v>77</v>
      </c>
      <c r="B95" s="91"/>
      <c r="C95" s="92"/>
      <c r="D95" s="232" t="s">
        <v>78</v>
      </c>
      <c r="E95" s="232"/>
      <c r="F95" s="232"/>
      <c r="G95" s="232"/>
      <c r="H95" s="232"/>
      <c r="I95" s="93"/>
      <c r="J95" s="232" t="s">
        <v>79</v>
      </c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2"/>
      <c r="Z95" s="232"/>
      <c r="AA95" s="232"/>
      <c r="AB95" s="232"/>
      <c r="AC95" s="232"/>
      <c r="AD95" s="232"/>
      <c r="AE95" s="232"/>
      <c r="AF95" s="232"/>
      <c r="AG95" s="230">
        <f>'1 - PS 01 Výťah'!J30</f>
        <v>0</v>
      </c>
      <c r="AH95" s="231"/>
      <c r="AI95" s="231"/>
      <c r="AJ95" s="231"/>
      <c r="AK95" s="231"/>
      <c r="AL95" s="231"/>
      <c r="AM95" s="231"/>
      <c r="AN95" s="230">
        <f>SUM(AG95,AT95)</f>
        <v>0</v>
      </c>
      <c r="AO95" s="231"/>
      <c r="AP95" s="231"/>
      <c r="AQ95" s="94" t="s">
        <v>80</v>
      </c>
      <c r="AR95" s="95"/>
      <c r="AS95" s="96">
        <v>0</v>
      </c>
      <c r="AT95" s="97">
        <f>ROUND(SUM(AV95:AW95),2)</f>
        <v>0</v>
      </c>
      <c r="AU95" s="98">
        <f>'1 - PS 01 Výťah'!P118</f>
        <v>0</v>
      </c>
      <c r="AV95" s="97">
        <f>'1 - PS 01 Výťah'!J33</f>
        <v>0</v>
      </c>
      <c r="AW95" s="97">
        <f>'1 - PS 01 Výťah'!J34</f>
        <v>0</v>
      </c>
      <c r="AX95" s="97">
        <f>'1 - PS 01 Výťah'!J35</f>
        <v>0</v>
      </c>
      <c r="AY95" s="97">
        <f>'1 - PS 01 Výťah'!J36</f>
        <v>0</v>
      </c>
      <c r="AZ95" s="97">
        <f>'1 - PS 01 Výťah'!F33</f>
        <v>0</v>
      </c>
      <c r="BA95" s="97">
        <f>'1 - PS 01 Výťah'!F34</f>
        <v>0</v>
      </c>
      <c r="BB95" s="97">
        <f>'1 - PS 01 Výťah'!F35</f>
        <v>0</v>
      </c>
      <c r="BC95" s="97">
        <f>'1 - PS 01 Výťah'!F36</f>
        <v>0</v>
      </c>
      <c r="BD95" s="99">
        <f>'1 - PS 01 Výťah'!F37</f>
        <v>0</v>
      </c>
      <c r="BT95" s="100" t="s">
        <v>78</v>
      </c>
      <c r="BV95" s="100" t="s">
        <v>75</v>
      </c>
      <c r="BW95" s="100" t="s">
        <v>81</v>
      </c>
      <c r="BX95" s="100" t="s">
        <v>5</v>
      </c>
      <c r="CL95" s="100" t="s">
        <v>1</v>
      </c>
      <c r="CM95" s="100" t="s">
        <v>73</v>
      </c>
    </row>
    <row r="96" spans="1:91" s="2" customFormat="1" ht="30" customHeight="1">
      <c r="A96" s="31"/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s="2" customFormat="1" ht="6.95" customHeight="1">
      <c r="A97" s="31"/>
      <c r="B97" s="51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36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sheetProtection algorithmName="SHA-512" hashValue="Gr333hSEn7O4Au/SDChARxJ/w9PkhH1uDaWDQ3+S9SIvJMgmT9zJVS71PvU8qk6KzRvN2z6SuElX0vq+RlPOBQ==" saltValue="zWTIq7+Em//BjeEMKifmuZaFnbHlqBF/BEf/TnJxz9BaPPXMAw0Dgwda8gqy24L6oeqL2Nl2F13OshlsKKu1d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1 - PS 01 Výťah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4" t="s">
        <v>81</v>
      </c>
    </row>
    <row r="3" spans="1:46" s="1" customFormat="1" ht="6.95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7"/>
      <c r="AT3" s="14" t="s">
        <v>73</v>
      </c>
    </row>
    <row r="4" spans="1:46" s="1" customFormat="1" ht="24.95" customHeight="1">
      <c r="B4" s="17"/>
      <c r="D4" s="103" t="s">
        <v>82</v>
      </c>
      <c r="L4" s="17"/>
      <c r="M4" s="104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5" t="s">
        <v>15</v>
      </c>
      <c r="L6" s="17"/>
    </row>
    <row r="7" spans="1:46" s="1" customFormat="1" ht="16.5" customHeight="1">
      <c r="B7" s="17"/>
      <c r="E7" s="236" t="str">
        <f>'Rekapitulácia stavby'!K6</f>
        <v>Centrum sociálnych služieb</v>
      </c>
      <c r="F7" s="237"/>
      <c r="G7" s="237"/>
      <c r="H7" s="237"/>
      <c r="L7" s="17"/>
    </row>
    <row r="8" spans="1:46" s="2" customFormat="1" ht="12" customHeight="1">
      <c r="A8" s="31"/>
      <c r="B8" s="36"/>
      <c r="C8" s="31"/>
      <c r="D8" s="105" t="s">
        <v>83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238" t="s">
        <v>84</v>
      </c>
      <c r="F9" s="239"/>
      <c r="G9" s="239"/>
      <c r="H9" s="239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5" t="s">
        <v>17</v>
      </c>
      <c r="E11" s="31"/>
      <c r="F11" s="106" t="s">
        <v>1</v>
      </c>
      <c r="G11" s="31"/>
      <c r="H11" s="31"/>
      <c r="I11" s="105" t="s">
        <v>18</v>
      </c>
      <c r="J11" s="106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5" t="s">
        <v>19</v>
      </c>
      <c r="E12" s="31"/>
      <c r="F12" s="106" t="s">
        <v>20</v>
      </c>
      <c r="G12" s="31"/>
      <c r="H12" s="31"/>
      <c r="I12" s="105" t="s">
        <v>21</v>
      </c>
      <c r="J12" s="107" t="str">
        <f>'Rekapitulácia stavby'!AN8</f>
        <v>1. 2. 2021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5" t="s">
        <v>23</v>
      </c>
      <c r="E14" s="31"/>
      <c r="F14" s="31"/>
      <c r="G14" s="31"/>
      <c r="H14" s="31"/>
      <c r="I14" s="105" t="s">
        <v>24</v>
      </c>
      <c r="J14" s="106" t="str">
        <f>IF('Rekapitulácia stavby'!AN10="","",'Rekapitulácia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06" t="str">
        <f>IF('Rekapitulácia stavby'!E11="","",'Rekapitulácia stavby'!E11)</f>
        <v xml:space="preserve"> </v>
      </c>
      <c r="F15" s="31"/>
      <c r="G15" s="31"/>
      <c r="H15" s="31"/>
      <c r="I15" s="105" t="s">
        <v>26</v>
      </c>
      <c r="J15" s="106" t="str">
        <f>IF('Rekapitulácia stavby'!AN11="","",'Rekapitulácia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5" t="s">
        <v>27</v>
      </c>
      <c r="E17" s="31"/>
      <c r="F17" s="31"/>
      <c r="G17" s="31"/>
      <c r="H17" s="31"/>
      <c r="I17" s="105" t="s">
        <v>24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40" t="str">
        <f>'Rekapitulácia stavby'!E14</f>
        <v>Vyplň údaj</v>
      </c>
      <c r="F18" s="241"/>
      <c r="G18" s="241"/>
      <c r="H18" s="241"/>
      <c r="I18" s="105" t="s">
        <v>26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5" t="s">
        <v>29</v>
      </c>
      <c r="E20" s="31"/>
      <c r="F20" s="31"/>
      <c r="G20" s="31"/>
      <c r="H20" s="31"/>
      <c r="I20" s="105" t="s">
        <v>24</v>
      </c>
      <c r="J20" s="106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06" t="str">
        <f>IF('Rekapitulácia stavby'!E17="","",'Rekapitulácia stavby'!E17)</f>
        <v xml:space="preserve"> </v>
      </c>
      <c r="F21" s="31"/>
      <c r="G21" s="31"/>
      <c r="H21" s="31"/>
      <c r="I21" s="105" t="s">
        <v>26</v>
      </c>
      <c r="J21" s="106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5" t="s">
        <v>31</v>
      </c>
      <c r="E23" s="31"/>
      <c r="F23" s="31"/>
      <c r="G23" s="31"/>
      <c r="H23" s="31"/>
      <c r="I23" s="105" t="s">
        <v>24</v>
      </c>
      <c r="J23" s="106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06" t="str">
        <f>IF('Rekapitulácia stavby'!E20="","",'Rekapitulácia stavby'!E20)</f>
        <v xml:space="preserve"> </v>
      </c>
      <c r="F24" s="31"/>
      <c r="G24" s="31"/>
      <c r="H24" s="31"/>
      <c r="I24" s="105" t="s">
        <v>26</v>
      </c>
      <c r="J24" s="106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5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08"/>
      <c r="B27" s="109"/>
      <c r="C27" s="108"/>
      <c r="D27" s="108"/>
      <c r="E27" s="242" t="s">
        <v>1</v>
      </c>
      <c r="F27" s="242"/>
      <c r="G27" s="242"/>
      <c r="H27" s="242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1"/>
      <c r="E29" s="111"/>
      <c r="F29" s="111"/>
      <c r="G29" s="111"/>
      <c r="H29" s="111"/>
      <c r="I29" s="111"/>
      <c r="J29" s="111"/>
      <c r="K29" s="111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2" t="s">
        <v>33</v>
      </c>
      <c r="E30" s="31"/>
      <c r="F30" s="31"/>
      <c r="G30" s="31"/>
      <c r="H30" s="31"/>
      <c r="I30" s="31"/>
      <c r="J30" s="113">
        <f>ROUND(J118,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1"/>
      <c r="E31" s="111"/>
      <c r="F31" s="111"/>
      <c r="G31" s="111"/>
      <c r="H31" s="111"/>
      <c r="I31" s="111"/>
      <c r="J31" s="111"/>
      <c r="K31" s="111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4" t="s">
        <v>35</v>
      </c>
      <c r="G32" s="31"/>
      <c r="H32" s="31"/>
      <c r="I32" s="114" t="s">
        <v>34</v>
      </c>
      <c r="J32" s="114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5" t="s">
        <v>37</v>
      </c>
      <c r="E33" s="105" t="s">
        <v>38</v>
      </c>
      <c r="F33" s="116">
        <f>ROUND((SUM(BE118:BE121)),  2)</f>
        <v>0</v>
      </c>
      <c r="G33" s="31"/>
      <c r="H33" s="31"/>
      <c r="I33" s="117">
        <v>0.2</v>
      </c>
      <c r="J33" s="116">
        <f>ROUND(((SUM(BE118:BE121))*I33),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5" t="s">
        <v>39</v>
      </c>
      <c r="F34" s="116">
        <f>ROUND((SUM(BF118:BF121)),  2)</f>
        <v>0</v>
      </c>
      <c r="G34" s="31"/>
      <c r="H34" s="31"/>
      <c r="I34" s="117">
        <v>0.2</v>
      </c>
      <c r="J34" s="116">
        <f>ROUND(((SUM(BF118:BF121))*I34),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5" t="s">
        <v>40</v>
      </c>
      <c r="F35" s="116">
        <f>ROUND((SUM(BG118:BG121)),  2)</f>
        <v>0</v>
      </c>
      <c r="G35" s="31"/>
      <c r="H35" s="31"/>
      <c r="I35" s="117">
        <v>0.2</v>
      </c>
      <c r="J35" s="116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5" t="s">
        <v>41</v>
      </c>
      <c r="F36" s="116">
        <f>ROUND((SUM(BH118:BH121)),  2)</f>
        <v>0</v>
      </c>
      <c r="G36" s="31"/>
      <c r="H36" s="31"/>
      <c r="I36" s="117">
        <v>0.2</v>
      </c>
      <c r="J36" s="116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5" t="s">
        <v>42</v>
      </c>
      <c r="F37" s="116">
        <f>ROUND((SUM(BI118:BI121)),  2)</f>
        <v>0</v>
      </c>
      <c r="G37" s="31"/>
      <c r="H37" s="31"/>
      <c r="I37" s="117">
        <v>0</v>
      </c>
      <c r="J37" s="116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18"/>
      <c r="D39" s="119" t="s">
        <v>43</v>
      </c>
      <c r="E39" s="120"/>
      <c r="F39" s="120"/>
      <c r="G39" s="121" t="s">
        <v>44</v>
      </c>
      <c r="H39" s="122" t="s">
        <v>45</v>
      </c>
      <c r="I39" s="120"/>
      <c r="J39" s="123">
        <f>SUM(J30:J37)</f>
        <v>0</v>
      </c>
      <c r="K39" s="124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5" t="s">
        <v>46</v>
      </c>
      <c r="E50" s="126"/>
      <c r="F50" s="126"/>
      <c r="G50" s="125" t="s">
        <v>47</v>
      </c>
      <c r="H50" s="126"/>
      <c r="I50" s="126"/>
      <c r="J50" s="126"/>
      <c r="K50" s="126"/>
      <c r="L50" s="48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1"/>
      <c r="B61" s="36"/>
      <c r="C61" s="31"/>
      <c r="D61" s="127" t="s">
        <v>48</v>
      </c>
      <c r="E61" s="128"/>
      <c r="F61" s="129" t="s">
        <v>49</v>
      </c>
      <c r="G61" s="127" t="s">
        <v>48</v>
      </c>
      <c r="H61" s="128"/>
      <c r="I61" s="128"/>
      <c r="J61" s="130" t="s">
        <v>49</v>
      </c>
      <c r="K61" s="128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1"/>
      <c r="B65" s="36"/>
      <c r="C65" s="31"/>
      <c r="D65" s="125" t="s">
        <v>50</v>
      </c>
      <c r="E65" s="131"/>
      <c r="F65" s="131"/>
      <c r="G65" s="125" t="s">
        <v>51</v>
      </c>
      <c r="H65" s="131"/>
      <c r="I65" s="131"/>
      <c r="J65" s="131"/>
      <c r="K65" s="131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1"/>
      <c r="B76" s="36"/>
      <c r="C76" s="31"/>
      <c r="D76" s="127" t="s">
        <v>48</v>
      </c>
      <c r="E76" s="128"/>
      <c r="F76" s="129" t="s">
        <v>49</v>
      </c>
      <c r="G76" s="127" t="s">
        <v>48</v>
      </c>
      <c r="H76" s="128"/>
      <c r="I76" s="128"/>
      <c r="J76" s="130" t="s">
        <v>49</v>
      </c>
      <c r="K76" s="128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2"/>
      <c r="C77" s="133"/>
      <c r="D77" s="133"/>
      <c r="E77" s="133"/>
      <c r="F77" s="133"/>
      <c r="G77" s="133"/>
      <c r="H77" s="133"/>
      <c r="I77" s="133"/>
      <c r="J77" s="133"/>
      <c r="K77" s="133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4"/>
      <c r="C81" s="135"/>
      <c r="D81" s="135"/>
      <c r="E81" s="135"/>
      <c r="F81" s="135"/>
      <c r="G81" s="135"/>
      <c r="H81" s="135"/>
      <c r="I81" s="135"/>
      <c r="J81" s="135"/>
      <c r="K81" s="135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85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43" t="str">
        <f>E7</f>
        <v>Centrum sociálnych služieb</v>
      </c>
      <c r="F85" s="244"/>
      <c r="G85" s="244"/>
      <c r="H85" s="244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83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14" t="str">
        <f>E9</f>
        <v>1 - PS 01 Výťah</v>
      </c>
      <c r="F87" s="245"/>
      <c r="G87" s="245"/>
      <c r="H87" s="245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19</v>
      </c>
      <c r="D89" s="33"/>
      <c r="E89" s="33"/>
      <c r="F89" s="24" t="str">
        <f>F12</f>
        <v>Trenčín</v>
      </c>
      <c r="G89" s="33"/>
      <c r="H89" s="33"/>
      <c r="I89" s="26" t="s">
        <v>21</v>
      </c>
      <c r="J89" s="63" t="str">
        <f>IF(J12="","",J12)</f>
        <v>1. 2. 2021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23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36" t="s">
        <v>86</v>
      </c>
      <c r="D94" s="137"/>
      <c r="E94" s="137"/>
      <c r="F94" s="137"/>
      <c r="G94" s="137"/>
      <c r="H94" s="137"/>
      <c r="I94" s="137"/>
      <c r="J94" s="138" t="s">
        <v>87</v>
      </c>
      <c r="K94" s="137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39" t="s">
        <v>88</v>
      </c>
      <c r="D96" s="33"/>
      <c r="E96" s="33"/>
      <c r="F96" s="33"/>
      <c r="G96" s="33"/>
      <c r="H96" s="33"/>
      <c r="I96" s="33"/>
      <c r="J96" s="81">
        <f>J118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89</v>
      </c>
    </row>
    <row r="97" spans="1:31" s="9" customFormat="1" ht="24.95" customHeight="1">
      <c r="B97" s="140"/>
      <c r="C97" s="141"/>
      <c r="D97" s="142" t="s">
        <v>90</v>
      </c>
      <c r="E97" s="143"/>
      <c r="F97" s="143"/>
      <c r="G97" s="143"/>
      <c r="H97" s="143"/>
      <c r="I97" s="143"/>
      <c r="J97" s="144">
        <f>J119</f>
        <v>0</v>
      </c>
      <c r="K97" s="141"/>
      <c r="L97" s="145"/>
    </row>
    <row r="98" spans="1:31" s="10" customFormat="1" ht="19.899999999999999" customHeight="1">
      <c r="B98" s="146"/>
      <c r="C98" s="147"/>
      <c r="D98" s="148" t="s">
        <v>91</v>
      </c>
      <c r="E98" s="149"/>
      <c r="F98" s="149"/>
      <c r="G98" s="149"/>
      <c r="H98" s="149"/>
      <c r="I98" s="149"/>
      <c r="J98" s="150">
        <f>J120</f>
        <v>0</v>
      </c>
      <c r="K98" s="147"/>
      <c r="L98" s="151"/>
    </row>
    <row r="99" spans="1:31" s="2" customFormat="1" ht="21.75" customHeight="1">
      <c r="A99" s="31"/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48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</row>
    <row r="100" spans="1:31" s="2" customFormat="1" ht="6.95" customHeight="1">
      <c r="A100" s="31"/>
      <c r="B100" s="51"/>
      <c r="C100" s="52"/>
      <c r="D100" s="52"/>
      <c r="E100" s="52"/>
      <c r="F100" s="52"/>
      <c r="G100" s="52"/>
      <c r="H100" s="52"/>
      <c r="I100" s="52"/>
      <c r="J100" s="52"/>
      <c r="K100" s="52"/>
      <c r="L100" s="48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4" spans="1:31" s="2" customFormat="1" ht="6.95" customHeight="1">
      <c r="A104" s="31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48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24.95" customHeight="1">
      <c r="A105" s="31"/>
      <c r="B105" s="32"/>
      <c r="C105" s="20" t="s">
        <v>92</v>
      </c>
      <c r="D105" s="33"/>
      <c r="E105" s="33"/>
      <c r="F105" s="33"/>
      <c r="G105" s="33"/>
      <c r="H105" s="33"/>
      <c r="I105" s="33"/>
      <c r="J105" s="33"/>
      <c r="K105" s="33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6.95" customHeight="1">
      <c r="A106" s="31"/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12" customHeight="1">
      <c r="A107" s="31"/>
      <c r="B107" s="32"/>
      <c r="C107" s="26" t="s">
        <v>15</v>
      </c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6.5" customHeight="1">
      <c r="A108" s="31"/>
      <c r="B108" s="32"/>
      <c r="C108" s="33"/>
      <c r="D108" s="33"/>
      <c r="E108" s="243" t="str">
        <f>E7</f>
        <v>Centrum sociálnych služieb</v>
      </c>
      <c r="F108" s="244"/>
      <c r="G108" s="244"/>
      <c r="H108" s="244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2" customHeight="1">
      <c r="A109" s="31"/>
      <c r="B109" s="32"/>
      <c r="C109" s="26" t="s">
        <v>83</v>
      </c>
      <c r="D109" s="33"/>
      <c r="E109" s="33"/>
      <c r="F109" s="33"/>
      <c r="G109" s="33"/>
      <c r="H109" s="33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6.5" customHeight="1">
      <c r="A110" s="31"/>
      <c r="B110" s="32"/>
      <c r="C110" s="33"/>
      <c r="D110" s="33"/>
      <c r="E110" s="214" t="str">
        <f>E9</f>
        <v>1 - PS 01 Výťah</v>
      </c>
      <c r="F110" s="245"/>
      <c r="G110" s="245"/>
      <c r="H110" s="245"/>
      <c r="I110" s="33"/>
      <c r="J110" s="33"/>
      <c r="K110" s="33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6.95" customHeight="1">
      <c r="A111" s="31"/>
      <c r="B111" s="32"/>
      <c r="C111" s="33"/>
      <c r="D111" s="33"/>
      <c r="E111" s="33"/>
      <c r="F111" s="33"/>
      <c r="G111" s="33"/>
      <c r="H111" s="33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2" customHeight="1">
      <c r="A112" s="31"/>
      <c r="B112" s="32"/>
      <c r="C112" s="26" t="s">
        <v>19</v>
      </c>
      <c r="D112" s="33"/>
      <c r="E112" s="33"/>
      <c r="F112" s="24" t="str">
        <f>F12</f>
        <v>Trenčín</v>
      </c>
      <c r="G112" s="33"/>
      <c r="H112" s="33"/>
      <c r="I112" s="26" t="s">
        <v>21</v>
      </c>
      <c r="J112" s="63" t="str">
        <f>IF(J12="","",J12)</f>
        <v>1. 2. 2021</v>
      </c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5.2" customHeight="1">
      <c r="A114" s="31"/>
      <c r="B114" s="32"/>
      <c r="C114" s="26" t="s">
        <v>23</v>
      </c>
      <c r="D114" s="33"/>
      <c r="E114" s="33"/>
      <c r="F114" s="24" t="str">
        <f>E15</f>
        <v xml:space="preserve"> </v>
      </c>
      <c r="G114" s="33"/>
      <c r="H114" s="33"/>
      <c r="I114" s="26" t="s">
        <v>29</v>
      </c>
      <c r="J114" s="29" t="str">
        <f>E21</f>
        <v xml:space="preserve"> </v>
      </c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5.2" customHeight="1">
      <c r="A115" s="31"/>
      <c r="B115" s="32"/>
      <c r="C115" s="26" t="s">
        <v>27</v>
      </c>
      <c r="D115" s="33"/>
      <c r="E115" s="33"/>
      <c r="F115" s="24" t="str">
        <f>IF(E18="","",E18)</f>
        <v>Vyplň údaj</v>
      </c>
      <c r="G115" s="33"/>
      <c r="H115" s="33"/>
      <c r="I115" s="26" t="s">
        <v>31</v>
      </c>
      <c r="J115" s="29" t="str">
        <f>E24</f>
        <v xml:space="preserve"> </v>
      </c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0.35" customHeight="1">
      <c r="A116" s="31"/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11" customFormat="1" ht="29.25" customHeight="1">
      <c r="A117" s="152"/>
      <c r="B117" s="153"/>
      <c r="C117" s="154" t="s">
        <v>93</v>
      </c>
      <c r="D117" s="155" t="s">
        <v>58</v>
      </c>
      <c r="E117" s="155" t="s">
        <v>54</v>
      </c>
      <c r="F117" s="155" t="s">
        <v>55</v>
      </c>
      <c r="G117" s="155" t="s">
        <v>94</v>
      </c>
      <c r="H117" s="155" t="s">
        <v>95</v>
      </c>
      <c r="I117" s="155" t="s">
        <v>96</v>
      </c>
      <c r="J117" s="156" t="s">
        <v>87</v>
      </c>
      <c r="K117" s="157" t="s">
        <v>97</v>
      </c>
      <c r="L117" s="158"/>
      <c r="M117" s="72" t="s">
        <v>1</v>
      </c>
      <c r="N117" s="73" t="s">
        <v>37</v>
      </c>
      <c r="O117" s="73" t="s">
        <v>98</v>
      </c>
      <c r="P117" s="73" t="s">
        <v>99</v>
      </c>
      <c r="Q117" s="73" t="s">
        <v>100</v>
      </c>
      <c r="R117" s="73" t="s">
        <v>101</v>
      </c>
      <c r="S117" s="73" t="s">
        <v>102</v>
      </c>
      <c r="T117" s="74" t="s">
        <v>103</v>
      </c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/>
    </row>
    <row r="118" spans="1:65" s="2" customFormat="1" ht="22.9" customHeight="1">
      <c r="A118" s="31"/>
      <c r="B118" s="32"/>
      <c r="C118" s="79" t="s">
        <v>88</v>
      </c>
      <c r="D118" s="33"/>
      <c r="E118" s="33"/>
      <c r="F118" s="33"/>
      <c r="G118" s="33"/>
      <c r="H118" s="33"/>
      <c r="I118" s="33"/>
      <c r="J118" s="159">
        <f>BK118</f>
        <v>0</v>
      </c>
      <c r="K118" s="33"/>
      <c r="L118" s="36"/>
      <c r="M118" s="75"/>
      <c r="N118" s="160"/>
      <c r="O118" s="76"/>
      <c r="P118" s="161">
        <f>P119</f>
        <v>0</v>
      </c>
      <c r="Q118" s="76"/>
      <c r="R118" s="161">
        <f>R119</f>
        <v>0</v>
      </c>
      <c r="S118" s="76"/>
      <c r="T118" s="162">
        <f>T119</f>
        <v>0</v>
      </c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T118" s="14" t="s">
        <v>72</v>
      </c>
      <c r="AU118" s="14" t="s">
        <v>89</v>
      </c>
      <c r="BK118" s="163">
        <f>BK119</f>
        <v>0</v>
      </c>
    </row>
    <row r="119" spans="1:65" s="12" customFormat="1" ht="25.9" customHeight="1">
      <c r="B119" s="164"/>
      <c r="C119" s="165"/>
      <c r="D119" s="166" t="s">
        <v>72</v>
      </c>
      <c r="E119" s="167" t="s">
        <v>104</v>
      </c>
      <c r="F119" s="167" t="s">
        <v>105</v>
      </c>
      <c r="G119" s="165"/>
      <c r="H119" s="165"/>
      <c r="I119" s="168"/>
      <c r="J119" s="169">
        <f>BK119</f>
        <v>0</v>
      </c>
      <c r="K119" s="165"/>
      <c r="L119" s="170"/>
      <c r="M119" s="171"/>
      <c r="N119" s="172"/>
      <c r="O119" s="172"/>
      <c r="P119" s="173">
        <f>P120</f>
        <v>0</v>
      </c>
      <c r="Q119" s="172"/>
      <c r="R119" s="173">
        <f>R120</f>
        <v>0</v>
      </c>
      <c r="S119" s="172"/>
      <c r="T119" s="174">
        <f>T120</f>
        <v>0</v>
      </c>
      <c r="AR119" s="175" t="s">
        <v>106</v>
      </c>
      <c r="AT119" s="176" t="s">
        <v>72</v>
      </c>
      <c r="AU119" s="176" t="s">
        <v>73</v>
      </c>
      <c r="AY119" s="175" t="s">
        <v>107</v>
      </c>
      <c r="BK119" s="177">
        <f>BK120</f>
        <v>0</v>
      </c>
    </row>
    <row r="120" spans="1:65" s="12" customFormat="1" ht="22.9" customHeight="1">
      <c r="B120" s="164"/>
      <c r="C120" s="165"/>
      <c r="D120" s="166" t="s">
        <v>72</v>
      </c>
      <c r="E120" s="178" t="s">
        <v>108</v>
      </c>
      <c r="F120" s="178" t="s">
        <v>109</v>
      </c>
      <c r="G120" s="165"/>
      <c r="H120" s="165"/>
      <c r="I120" s="168"/>
      <c r="J120" s="179">
        <f>BK120</f>
        <v>0</v>
      </c>
      <c r="K120" s="165"/>
      <c r="L120" s="170"/>
      <c r="M120" s="171"/>
      <c r="N120" s="172"/>
      <c r="O120" s="172"/>
      <c r="P120" s="173">
        <f>P121</f>
        <v>0</v>
      </c>
      <c r="Q120" s="172"/>
      <c r="R120" s="173">
        <f>R121</f>
        <v>0</v>
      </c>
      <c r="S120" s="172"/>
      <c r="T120" s="174">
        <f>T121</f>
        <v>0</v>
      </c>
      <c r="AR120" s="175" t="s">
        <v>106</v>
      </c>
      <c r="AT120" s="176" t="s">
        <v>72</v>
      </c>
      <c r="AU120" s="176" t="s">
        <v>78</v>
      </c>
      <c r="AY120" s="175" t="s">
        <v>107</v>
      </c>
      <c r="BK120" s="177">
        <f>BK121</f>
        <v>0</v>
      </c>
    </row>
    <row r="121" spans="1:65" s="2" customFormat="1" ht="24.2" customHeight="1">
      <c r="A121" s="31"/>
      <c r="B121" s="32"/>
      <c r="C121" s="180" t="s">
        <v>78</v>
      </c>
      <c r="D121" s="180" t="s">
        <v>110</v>
      </c>
      <c r="E121" s="181" t="s">
        <v>111</v>
      </c>
      <c r="F121" s="182" t="s">
        <v>112</v>
      </c>
      <c r="G121" s="183" t="s">
        <v>113</v>
      </c>
      <c r="H121" s="184">
        <v>1</v>
      </c>
      <c r="I121" s="185"/>
      <c r="J121" s="186">
        <f>ROUND(I121*H121,2)</f>
        <v>0</v>
      </c>
      <c r="K121" s="187"/>
      <c r="L121" s="36"/>
      <c r="M121" s="188" t="s">
        <v>1</v>
      </c>
      <c r="N121" s="189" t="s">
        <v>39</v>
      </c>
      <c r="O121" s="190"/>
      <c r="P121" s="191">
        <f>O121*H121</f>
        <v>0</v>
      </c>
      <c r="Q121" s="191">
        <v>0</v>
      </c>
      <c r="R121" s="191">
        <f>Q121*H121</f>
        <v>0</v>
      </c>
      <c r="S121" s="191">
        <v>0</v>
      </c>
      <c r="T121" s="192">
        <f>S121*H121</f>
        <v>0</v>
      </c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R121" s="193" t="s">
        <v>114</v>
      </c>
      <c r="AT121" s="193" t="s">
        <v>110</v>
      </c>
      <c r="AU121" s="193" t="s">
        <v>115</v>
      </c>
      <c r="AY121" s="14" t="s">
        <v>107</v>
      </c>
      <c r="BE121" s="194">
        <f>IF(N121="základná",J121,0)</f>
        <v>0</v>
      </c>
      <c r="BF121" s="194">
        <f>IF(N121="znížená",J121,0)</f>
        <v>0</v>
      </c>
      <c r="BG121" s="194">
        <f>IF(N121="zákl. prenesená",J121,0)</f>
        <v>0</v>
      </c>
      <c r="BH121" s="194">
        <f>IF(N121="zníž. prenesená",J121,0)</f>
        <v>0</v>
      </c>
      <c r="BI121" s="194">
        <f>IF(N121="nulová",J121,0)</f>
        <v>0</v>
      </c>
      <c r="BJ121" s="14" t="s">
        <v>115</v>
      </c>
      <c r="BK121" s="194">
        <f>ROUND(I121*H121,2)</f>
        <v>0</v>
      </c>
      <c r="BL121" s="14" t="s">
        <v>114</v>
      </c>
      <c r="BM121" s="193" t="s">
        <v>116</v>
      </c>
    </row>
    <row r="122" spans="1:65" s="2" customFormat="1" ht="6.95" customHeight="1">
      <c r="A122" s="31"/>
      <c r="B122" s="51"/>
      <c r="C122" s="52"/>
      <c r="D122" s="52"/>
      <c r="E122" s="52"/>
      <c r="F122" s="52"/>
      <c r="G122" s="52"/>
      <c r="H122" s="52"/>
      <c r="I122" s="52"/>
      <c r="J122" s="52"/>
      <c r="K122" s="52"/>
      <c r="L122" s="36"/>
      <c r="M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</sheetData>
  <sheetProtection algorithmName="SHA-512" hashValue="sw1zd1eyaKn8kTBkKOc9QCYGqNBs0FZUAWSpAqGAyT7vPEq8w39/kDtR/RkAz7C19sZKTM75jLnwMTGV6PK0Ng==" saltValue="kKQEKfam0UJJi04/k0J85skmsht1aGh4r83DG6T+2e9Nu56X3WSZ68sx9wx/L3D6ShaqLTn/UxngIfwk6+Lb9w==" spinCount="100000" sheet="1" objects="1" scenarios="1" formatColumns="0" formatRows="0" autoFilter="0"/>
  <autoFilter ref="C117:K12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1 - PS 01 Výťah</vt:lpstr>
      <vt:lpstr>'1 - PS 01 Výťah'!Názvy_tlače</vt:lpstr>
      <vt:lpstr>'Rekapitulácia stavby'!Názvy_tlače</vt:lpstr>
      <vt:lpstr>'1 - PS 01 Výťah'!Oblasť_tlače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DESKTOP-FMBGFP5\ASUS</dc:creator>
  <cp:lastModifiedBy>Sokolíková Marta JUDr.</cp:lastModifiedBy>
  <dcterms:created xsi:type="dcterms:W3CDTF">2021-02-10T05:55:50Z</dcterms:created>
  <dcterms:modified xsi:type="dcterms:W3CDTF">2021-04-06T18:31:46Z</dcterms:modified>
</cp:coreProperties>
</file>